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070" windowWidth="19320" windowHeight="85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53" i="1" l="1"/>
  <c r="F60" i="1" l="1"/>
  <c r="F51" i="1"/>
  <c r="F44" i="1" l="1"/>
  <c r="F23" i="1"/>
  <c r="F20" i="1"/>
  <c r="F8" i="1"/>
  <c r="F33" i="1"/>
  <c r="F39" i="1"/>
  <c r="F31" i="1" l="1"/>
  <c r="F36" i="1" l="1"/>
  <c r="F28" i="1" l="1"/>
</calcChain>
</file>

<file path=xl/sharedStrings.xml><?xml version="1.0" encoding="utf-8"?>
<sst xmlns="http://schemas.openxmlformats.org/spreadsheetml/2006/main" count="147" uniqueCount="88">
  <si>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</si>
  <si>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</si>
  <si>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</si>
  <si>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</si>
  <si>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</si>
  <si>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</si>
  <si>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</si>
  <si>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</si>
  <si>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</si>
  <si>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</si>
  <si>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</si>
  <si>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0113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</si>
  <si>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</si>
  <si>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</si>
  <si>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</si>
  <si>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Уточнение бюджетных ассигнований на основании заявки  Администрации города Переславля-Залесского</t>
  </si>
  <si>
    <t>60.0.00.80120</t>
  </si>
  <si>
    <t>Выполнение других обязательств государства</t>
  </si>
  <si>
    <t>2024 год (руб.)</t>
  </si>
  <si>
    <t>ГЦП "Сохранность автомобильных дорог городского округа город Переславль-Залесский Ярославской области"</t>
  </si>
  <si>
    <t>0409</t>
  </si>
  <si>
    <t>0701</t>
  </si>
  <si>
    <t>Уточнение бюджетных ассигнований на основании заявки Администрации города Переславля-Залесского</t>
  </si>
  <si>
    <t>Мероприятия по социальной поддержке населения</t>
  </si>
  <si>
    <t>12.2.01.86100</t>
  </si>
  <si>
    <t>Мероприятия по обеспечению функционирования и развития муниципальной службы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</si>
  <si>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</si>
  <si>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</si>
  <si>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</si>
  <si>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0412</t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</si>
  <si>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</si>
  <si>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</si>
  <si>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МП "Развитие сельского хозяйства городского округа город Переславль-Залесский Ярославской области"</t>
  </si>
  <si>
    <t>0310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</si>
  <si>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</si>
  <si>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</si>
  <si>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</si>
  <si>
    <t>0103</t>
  </si>
  <si>
    <t>Уточнение бюджетных ассигнований на основании заявки МУ Переславль-Залесской городской Думы</t>
  </si>
  <si>
    <t>0703</t>
  </si>
  <si>
    <t>01.3.05.84700</t>
  </si>
  <si>
    <t xml:space="preserve">Мероприятия по патриотическому воспитанию </t>
  </si>
  <si>
    <t>01.3.03.84700</t>
  </si>
  <si>
    <t>0309</t>
  </si>
  <si>
    <t>11.4.01.86600</t>
  </si>
  <si>
    <t>Мероприятия по внедрению АПК «Безопасный город»</t>
  </si>
  <si>
    <t xml:space="preserve">ГЦП «О внедрении аппаратно-программного комплекса "Безопасный город" </t>
  </si>
  <si>
    <t>11.4.02.86600</t>
  </si>
  <si>
    <t>06.1.03.84900</t>
  </si>
  <si>
    <t>Мероприятия по модернизации и реформированию жилищно-коммунального хозяйства</t>
  </si>
  <si>
    <t>0502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</si>
  <si>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</si>
  <si>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60.0.00.80160</t>
  </si>
  <si>
    <t>0501</t>
  </si>
  <si>
    <t>Мероприятия в области жилищного хозяйства</t>
  </si>
  <si>
    <t>07.1.03.S2440</t>
  </si>
  <si>
    <t>Субсидия на финансирование дорожного хозяйства</t>
  </si>
  <si>
    <t>07.1.03.85100</t>
  </si>
  <si>
    <t>Мероприятия по сохранности автомобильных дорог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</si>
  <si>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</si>
  <si>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</si>
  <si>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02.3.02.71060</t>
  </si>
  <si>
    <t>0707</t>
  </si>
  <si>
    <t>Уточнение бюджетных ассигнований на основании перераспределения субсидии между ГРБС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</si>
  <si>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</si>
  <si>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01.1.04.85600</t>
  </si>
  <si>
    <t>Мероприятия в сфере образования</t>
  </si>
  <si>
    <t>01.1.04.S6010</t>
  </si>
  <si>
    <t>Обеспечение работы спортивных площадок общеобразовательных организаций</t>
  </si>
  <si>
    <t>11.4.02.S1450</t>
  </si>
  <si>
    <t>Субсидия на реализацию мероприятий по обеспечению безопасности граждан на водных объектах</t>
  </si>
  <si>
    <t>06.1.02.84900</t>
  </si>
  <si>
    <t>0104</t>
  </si>
  <si>
    <t>0102</t>
  </si>
  <si>
    <t>Уточнение бюджетных ассигнований на основании постановления Правительства ЯО от 12.02.2024 №142-п</t>
  </si>
  <si>
    <t>12.2.01.86110</t>
  </si>
  <si>
    <t>Глава муниципального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</si>
  <si>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</si>
  <si>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</si>
  <si>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</si>
  <si>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</si>
  <si>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 Ярославской области"</t>
  </si>
  <si>
    <t>13.1.01.70410</t>
  </si>
  <si>
    <t>Благоустройство дворовых территорий и обустройство территорий для выгула животных</t>
  </si>
  <si>
    <t>0503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</si>
  <si>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</si>
  <si>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от 16 февраля 2024 № 7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</si>
  <si>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февраля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</si>
</sst>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" fontId="15" fillId="0" borderId="1" xfId="8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8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8" fillId="0" borderId="1" xfId="8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Normal="100" workbookViewId="0">
      <selection activeCell="G9" sqref="G9:G12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36" t="s">
        <v>8</v>
      </c>
      <c r="B1" s="36"/>
      <c r="C1" s="36"/>
      <c r="D1" s="36"/>
      <c r="E1" s="36"/>
      <c r="F1" s="36"/>
      <c r="G1" s="36"/>
    </row>
    <row r="2" spans="1:8" x14ac:dyDescent="0.25">
      <c r="A2" s="36" t="s">
        <v>7</v>
      </c>
      <c r="B2" s="36"/>
      <c r="C2" s="36"/>
      <c r="D2" s="36"/>
      <c r="E2" s="36"/>
      <c r="F2" s="36"/>
      <c r="G2" s="36"/>
    </row>
    <row r="3" spans="1:8" x14ac:dyDescent="0.25">
      <c r="A3" s="36" t="s">
        <v>6</v>
      </c>
      <c r="B3" s="36"/>
      <c r="C3" s="36"/>
      <c r="D3" s="36"/>
      <c r="E3" s="36"/>
      <c r="F3" s="36"/>
      <c r="G3" s="36"/>
    </row>
    <row r="4" spans="1:8" x14ac:dyDescent="0.25">
      <c r="A4" s="16"/>
      <c r="B4" s="16"/>
      <c r="C4" s="16"/>
      <c r="D4" s="17"/>
      <c r="E4" s="30"/>
      <c r="F4" s="36" t="s">
        <v>86</v>
      </c>
      <c r="G4" s="36"/>
    </row>
    <row r="5" spans="1:8" x14ac:dyDescent="0.25">
      <c r="A5" s="18"/>
      <c r="B5" s="18"/>
      <c r="C5" s="18"/>
      <c r="D5" s="17"/>
      <c r="E5" s="30"/>
      <c r="F5" s="36"/>
      <c r="G5" s="36"/>
    </row>
    <row r="6" spans="1:8" ht="60.75" customHeight="1" x14ac:dyDescent="0.25">
      <c r="A6" s="35" t="s">
        <v>87</v>
      </c>
      <c r="B6" s="35"/>
      <c r="C6" s="35"/>
      <c r="D6" s="35"/>
      <c r="E6" s="35"/>
      <c r="F6" s="35"/>
      <c r="G6" s="35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8" t="s">
        <v>0</v>
      </c>
      <c r="E7" s="8" t="s">
        <v>4</v>
      </c>
      <c r="F7" s="9" t="s">
        <v>18</v>
      </c>
      <c r="G7" s="10" t="s">
        <v>1</v>
      </c>
    </row>
    <row r="8" spans="1:8" ht="75" customHeight="1" x14ac:dyDescent="0.25">
      <c r="A8" s="7"/>
      <c r="B8" s="7"/>
      <c r="C8" s="7"/>
      <c r="D8" s="28"/>
      <c r="E8" s="13" t="s">
        <v>10</v>
      </c>
      <c r="F8" s="24">
        <f>SUM(F9:F19)</f>
        <v>8542288.5800000001</v>
      </c>
      <c r="G8" s="10"/>
    </row>
    <row r="9" spans="1:8" ht="75" customHeight="1" x14ac:dyDescent="0.25">
      <c r="A9" s="37">
        <v>203</v>
      </c>
      <c r="B9" s="38" t="s">
        <v>21</v>
      </c>
      <c r="C9" s="37">
        <v>600</v>
      </c>
      <c r="D9" s="39" t="s">
        <v>40</v>
      </c>
      <c r="E9" s="40" t="s">
        <v>41</v>
      </c>
      <c r="F9" s="41">
        <v>-5000</v>
      </c>
      <c r="G9" s="42" t="s">
        <v>13</v>
      </c>
    </row>
    <row r="10" spans="1:8" ht="75" customHeight="1" x14ac:dyDescent="0.25">
      <c r="A10" s="37">
        <v>203</v>
      </c>
      <c r="B10" s="38" t="s">
        <v>14</v>
      </c>
      <c r="C10" s="37">
        <v>600</v>
      </c>
      <c r="D10" s="43"/>
      <c r="E10" s="44"/>
      <c r="F10" s="41">
        <v>-97540</v>
      </c>
      <c r="G10" s="45"/>
    </row>
    <row r="11" spans="1:8" ht="75" customHeight="1" x14ac:dyDescent="0.25">
      <c r="A11" s="37">
        <v>203</v>
      </c>
      <c r="B11" s="38" t="s">
        <v>39</v>
      </c>
      <c r="C11" s="37">
        <v>600</v>
      </c>
      <c r="D11" s="43"/>
      <c r="E11" s="44"/>
      <c r="F11" s="41">
        <v>36540</v>
      </c>
      <c r="G11" s="45"/>
    </row>
    <row r="12" spans="1:8" ht="75" customHeight="1" x14ac:dyDescent="0.25">
      <c r="A12" s="37">
        <v>203</v>
      </c>
      <c r="B12" s="38" t="s">
        <v>39</v>
      </c>
      <c r="C12" s="37">
        <v>600</v>
      </c>
      <c r="D12" s="46" t="s">
        <v>42</v>
      </c>
      <c r="E12" s="47"/>
      <c r="F12" s="41">
        <v>66000</v>
      </c>
      <c r="G12" s="48"/>
      <c r="H12" s="5"/>
    </row>
    <row r="13" spans="1:8" ht="75" customHeight="1" x14ac:dyDescent="0.25">
      <c r="A13" s="7">
        <v>203</v>
      </c>
      <c r="B13" s="12" t="s">
        <v>14</v>
      </c>
      <c r="C13" s="7">
        <v>600</v>
      </c>
      <c r="D13" s="49" t="s">
        <v>65</v>
      </c>
      <c r="E13" s="50" t="s">
        <v>66</v>
      </c>
      <c r="F13" s="32">
        <v>-138600</v>
      </c>
      <c r="G13" s="51" t="s">
        <v>13</v>
      </c>
    </row>
    <row r="14" spans="1:8" ht="89.25" customHeight="1" x14ac:dyDescent="0.25">
      <c r="A14" s="7">
        <v>203</v>
      </c>
      <c r="B14" s="12" t="s">
        <v>21</v>
      </c>
      <c r="C14" s="7">
        <v>600</v>
      </c>
      <c r="D14" s="52"/>
      <c r="E14" s="53"/>
      <c r="F14" s="32">
        <v>88600</v>
      </c>
      <c r="G14" s="54"/>
    </row>
    <row r="15" spans="1:8" ht="89.25" customHeight="1" x14ac:dyDescent="0.25">
      <c r="A15" s="7">
        <v>203</v>
      </c>
      <c r="B15" s="12" t="s">
        <v>39</v>
      </c>
      <c r="C15" s="7">
        <v>600</v>
      </c>
      <c r="D15" s="55"/>
      <c r="E15" s="56"/>
      <c r="F15" s="32">
        <v>50000</v>
      </c>
      <c r="G15" s="57"/>
    </row>
    <row r="16" spans="1:8" ht="89.25" customHeight="1" x14ac:dyDescent="0.25">
      <c r="A16" s="7">
        <v>203</v>
      </c>
      <c r="B16" s="12" t="s">
        <v>14</v>
      </c>
      <c r="C16" s="7">
        <v>600</v>
      </c>
      <c r="D16" s="28" t="s">
        <v>65</v>
      </c>
      <c r="E16" s="29" t="s">
        <v>66</v>
      </c>
      <c r="F16" s="32">
        <v>-457895</v>
      </c>
      <c r="G16" s="58" t="s">
        <v>13</v>
      </c>
    </row>
    <row r="17" spans="1:7" ht="89.25" customHeight="1" x14ac:dyDescent="0.25">
      <c r="A17" s="7">
        <v>203</v>
      </c>
      <c r="B17" s="12" t="s">
        <v>14</v>
      </c>
      <c r="C17" s="7">
        <v>600</v>
      </c>
      <c r="D17" s="28" t="s">
        <v>67</v>
      </c>
      <c r="E17" s="29" t="s">
        <v>68</v>
      </c>
      <c r="F17" s="32">
        <v>457895</v>
      </c>
      <c r="G17" s="58"/>
    </row>
    <row r="18" spans="1:7" ht="89.25" customHeight="1" x14ac:dyDescent="0.25">
      <c r="A18" s="7">
        <v>203</v>
      </c>
      <c r="B18" s="12" t="s">
        <v>21</v>
      </c>
      <c r="C18" s="7">
        <v>600</v>
      </c>
      <c r="D18" s="34" t="s">
        <v>65</v>
      </c>
      <c r="E18" s="59" t="s">
        <v>66</v>
      </c>
      <c r="F18" s="32">
        <v>8000000</v>
      </c>
      <c r="G18" s="33" t="s">
        <v>74</v>
      </c>
    </row>
    <row r="19" spans="1:7" ht="89.25" customHeight="1" x14ac:dyDescent="0.25">
      <c r="A19" s="7">
        <v>203</v>
      </c>
      <c r="B19" s="12" t="s">
        <v>14</v>
      </c>
      <c r="C19" s="7">
        <v>600</v>
      </c>
      <c r="D19" s="34" t="s">
        <v>77</v>
      </c>
      <c r="E19" s="59" t="s">
        <v>78</v>
      </c>
      <c r="F19" s="32">
        <v>542288.57999999996</v>
      </c>
      <c r="G19" s="33" t="s">
        <v>13</v>
      </c>
    </row>
    <row r="20" spans="1:7" ht="96" customHeight="1" x14ac:dyDescent="0.25">
      <c r="A20" s="7"/>
      <c r="B20" s="12"/>
      <c r="C20" s="7"/>
      <c r="D20" s="34"/>
      <c r="E20" s="27" t="s">
        <v>64</v>
      </c>
      <c r="F20" s="24">
        <f>SUM(F21:F22)</f>
        <v>0</v>
      </c>
      <c r="G20" s="33"/>
    </row>
    <row r="21" spans="1:7" ht="96" customHeight="1" x14ac:dyDescent="0.25">
      <c r="A21" s="60">
        <v>208</v>
      </c>
      <c r="B21" s="61" t="s">
        <v>62</v>
      </c>
      <c r="C21" s="60">
        <v>300</v>
      </c>
      <c r="D21" s="49" t="s">
        <v>61</v>
      </c>
      <c r="E21" s="50" t="s">
        <v>23</v>
      </c>
      <c r="F21" s="62">
        <v>10943</v>
      </c>
      <c r="G21" s="51" t="s">
        <v>63</v>
      </c>
    </row>
    <row r="22" spans="1:7" ht="96" customHeight="1" x14ac:dyDescent="0.25">
      <c r="A22" s="60">
        <v>203</v>
      </c>
      <c r="B22" s="61" t="s">
        <v>62</v>
      </c>
      <c r="C22" s="60">
        <v>600</v>
      </c>
      <c r="D22" s="55"/>
      <c r="E22" s="56"/>
      <c r="F22" s="62">
        <v>-10943</v>
      </c>
      <c r="G22" s="57"/>
    </row>
    <row r="23" spans="1:7" ht="111.75" customHeight="1" x14ac:dyDescent="0.25">
      <c r="A23" s="7"/>
      <c r="B23" s="12"/>
      <c r="C23" s="7"/>
      <c r="D23" s="34"/>
      <c r="E23" s="27" t="s">
        <v>51</v>
      </c>
      <c r="F23" s="32">
        <f>SUM(F24:F27)</f>
        <v>0</v>
      </c>
      <c r="G23" s="33"/>
    </row>
    <row r="24" spans="1:7" ht="111.75" customHeight="1" x14ac:dyDescent="0.25">
      <c r="A24" s="7">
        <v>208</v>
      </c>
      <c r="B24" s="12" t="s">
        <v>50</v>
      </c>
      <c r="C24" s="7">
        <v>400</v>
      </c>
      <c r="D24" s="28" t="s">
        <v>48</v>
      </c>
      <c r="E24" s="29" t="s">
        <v>49</v>
      </c>
      <c r="F24" s="32">
        <v>-47514.239999999998</v>
      </c>
      <c r="G24" s="51" t="s">
        <v>22</v>
      </c>
    </row>
    <row r="25" spans="1:7" ht="111.75" customHeight="1" x14ac:dyDescent="0.25">
      <c r="A25" s="7">
        <v>208</v>
      </c>
      <c r="B25" s="12" t="s">
        <v>50</v>
      </c>
      <c r="C25" s="7">
        <v>400</v>
      </c>
      <c r="D25" s="28" t="s">
        <v>71</v>
      </c>
      <c r="E25" s="29" t="s">
        <v>49</v>
      </c>
      <c r="F25" s="32">
        <v>47514.239999999998</v>
      </c>
      <c r="G25" s="57"/>
    </row>
    <row r="26" spans="1:7" ht="111.75" customHeight="1" x14ac:dyDescent="0.25">
      <c r="A26" s="7">
        <v>208</v>
      </c>
      <c r="B26" s="12" t="s">
        <v>50</v>
      </c>
      <c r="C26" s="7">
        <v>400</v>
      </c>
      <c r="D26" s="28" t="s">
        <v>48</v>
      </c>
      <c r="E26" s="29" t="s">
        <v>49</v>
      </c>
      <c r="F26" s="32">
        <v>-70000</v>
      </c>
      <c r="G26" s="51" t="s">
        <v>22</v>
      </c>
    </row>
    <row r="27" spans="1:7" ht="111.75" customHeight="1" x14ac:dyDescent="0.25">
      <c r="A27" s="7">
        <v>208</v>
      </c>
      <c r="B27" s="12" t="s">
        <v>50</v>
      </c>
      <c r="C27" s="7">
        <v>400</v>
      </c>
      <c r="D27" s="28" t="s">
        <v>71</v>
      </c>
      <c r="E27" s="29" t="s">
        <v>49</v>
      </c>
      <c r="F27" s="32">
        <v>70000</v>
      </c>
      <c r="G27" s="57"/>
    </row>
    <row r="28" spans="1:7" ht="111.75" customHeight="1" x14ac:dyDescent="0.25">
      <c r="A28" s="7"/>
      <c r="B28" s="12"/>
      <c r="C28" s="7"/>
      <c r="D28" s="34"/>
      <c r="E28" s="27" t="s">
        <v>19</v>
      </c>
      <c r="F28" s="24">
        <f>SUM(F29:F30)</f>
        <v>0</v>
      </c>
      <c r="G28" s="29"/>
    </row>
    <row r="29" spans="1:7" ht="111.75" customHeight="1" x14ac:dyDescent="0.25">
      <c r="A29" s="7">
        <v>208</v>
      </c>
      <c r="B29" s="12" t="s">
        <v>20</v>
      </c>
      <c r="C29" s="7">
        <v>200</v>
      </c>
      <c r="D29" s="34" t="s">
        <v>55</v>
      </c>
      <c r="E29" s="59" t="s">
        <v>56</v>
      </c>
      <c r="F29" s="32">
        <v>1055000</v>
      </c>
      <c r="G29" s="58" t="s">
        <v>22</v>
      </c>
    </row>
    <row r="30" spans="1:7" ht="111.75" customHeight="1" x14ac:dyDescent="0.25">
      <c r="A30" s="60">
        <v>208</v>
      </c>
      <c r="B30" s="61" t="s">
        <v>20</v>
      </c>
      <c r="C30" s="60">
        <v>200</v>
      </c>
      <c r="D30" s="63" t="s">
        <v>57</v>
      </c>
      <c r="E30" s="64" t="s">
        <v>58</v>
      </c>
      <c r="F30" s="62">
        <v>-1055000</v>
      </c>
      <c r="G30" s="51"/>
    </row>
    <row r="31" spans="1:7" ht="111.75" customHeight="1" x14ac:dyDescent="0.25">
      <c r="A31" s="7"/>
      <c r="B31" s="12"/>
      <c r="C31" s="7"/>
      <c r="D31" s="28"/>
      <c r="E31" s="13" t="s">
        <v>32</v>
      </c>
      <c r="F31" s="65">
        <f>SUM(F32)</f>
        <v>39624</v>
      </c>
      <c r="G31" s="66"/>
    </row>
    <row r="32" spans="1:7" ht="111.75" customHeight="1" x14ac:dyDescent="0.25">
      <c r="A32" s="7">
        <v>208</v>
      </c>
      <c r="B32" s="12" t="s">
        <v>29</v>
      </c>
      <c r="C32" s="7">
        <v>800</v>
      </c>
      <c r="D32" s="28" t="s">
        <v>30</v>
      </c>
      <c r="E32" s="29" t="s">
        <v>31</v>
      </c>
      <c r="F32" s="32">
        <v>39624</v>
      </c>
      <c r="G32" s="33" t="s">
        <v>22</v>
      </c>
    </row>
    <row r="33" spans="1:7" ht="111.75" customHeight="1" x14ac:dyDescent="0.25">
      <c r="A33" s="7"/>
      <c r="B33" s="12"/>
      <c r="C33" s="7"/>
      <c r="D33" s="34"/>
      <c r="E33" s="27" t="s">
        <v>81</v>
      </c>
      <c r="F33" s="24">
        <f>SUM(F34:F35)</f>
        <v>-542288.57999999996</v>
      </c>
      <c r="G33" s="31"/>
    </row>
    <row r="34" spans="1:7" ht="111.75" customHeight="1" x14ac:dyDescent="0.25">
      <c r="A34" s="7">
        <v>203</v>
      </c>
      <c r="B34" s="12" t="s">
        <v>21</v>
      </c>
      <c r="C34" s="7">
        <v>600</v>
      </c>
      <c r="D34" s="49" t="s">
        <v>79</v>
      </c>
      <c r="E34" s="50" t="s">
        <v>80</v>
      </c>
      <c r="F34" s="32">
        <v>-399096.23</v>
      </c>
      <c r="G34" s="51" t="s">
        <v>15</v>
      </c>
    </row>
    <row r="35" spans="1:7" ht="111.75" customHeight="1" x14ac:dyDescent="0.25">
      <c r="A35" s="7">
        <v>203</v>
      </c>
      <c r="B35" s="12" t="s">
        <v>14</v>
      </c>
      <c r="C35" s="7">
        <v>600</v>
      </c>
      <c r="D35" s="55"/>
      <c r="E35" s="56"/>
      <c r="F35" s="32">
        <v>-143192.35</v>
      </c>
      <c r="G35" s="57"/>
    </row>
    <row r="36" spans="1:7" ht="72.75" customHeight="1" x14ac:dyDescent="0.25">
      <c r="A36" s="7"/>
      <c r="B36" s="12"/>
      <c r="C36" s="7"/>
      <c r="D36" s="34"/>
      <c r="E36" s="27" t="s">
        <v>36</v>
      </c>
      <c r="F36" s="67">
        <f>SUM(F37:F38)</f>
        <v>0</v>
      </c>
      <c r="G36" s="59"/>
    </row>
    <row r="37" spans="1:7" ht="72.75" customHeight="1" x14ac:dyDescent="0.25">
      <c r="A37" s="7">
        <v>208</v>
      </c>
      <c r="B37" s="12" t="s">
        <v>11</v>
      </c>
      <c r="C37" s="7">
        <v>200</v>
      </c>
      <c r="D37" s="49" t="s">
        <v>34</v>
      </c>
      <c r="E37" s="50" t="s">
        <v>35</v>
      </c>
      <c r="F37" s="32">
        <v>-2000000</v>
      </c>
      <c r="G37" s="51" t="s">
        <v>15</v>
      </c>
    </row>
    <row r="38" spans="1:7" ht="72.75" customHeight="1" x14ac:dyDescent="0.25">
      <c r="A38" s="7">
        <v>208</v>
      </c>
      <c r="B38" s="12" t="s">
        <v>33</v>
      </c>
      <c r="C38" s="7">
        <v>200</v>
      </c>
      <c r="D38" s="55"/>
      <c r="E38" s="56"/>
      <c r="F38" s="32">
        <v>2000000</v>
      </c>
      <c r="G38" s="57"/>
    </row>
    <row r="39" spans="1:7" ht="72.75" customHeight="1" x14ac:dyDescent="0.25">
      <c r="A39" s="7"/>
      <c r="B39" s="12"/>
      <c r="C39" s="7"/>
      <c r="D39" s="28"/>
      <c r="E39" s="13" t="s">
        <v>46</v>
      </c>
      <c r="F39" s="24">
        <f>SUM(F40:F41)</f>
        <v>0</v>
      </c>
      <c r="G39" s="33"/>
    </row>
    <row r="40" spans="1:7" ht="72.75" customHeight="1" x14ac:dyDescent="0.25">
      <c r="A40" s="7">
        <v>208</v>
      </c>
      <c r="B40" s="12" t="s">
        <v>43</v>
      </c>
      <c r="C40" s="7">
        <v>200</v>
      </c>
      <c r="D40" s="28" t="s">
        <v>44</v>
      </c>
      <c r="E40" s="50" t="s">
        <v>45</v>
      </c>
      <c r="F40" s="32">
        <v>-6750</v>
      </c>
      <c r="G40" s="51" t="s">
        <v>22</v>
      </c>
    </row>
    <row r="41" spans="1:7" ht="72.75" customHeight="1" x14ac:dyDescent="0.25">
      <c r="A41" s="7">
        <v>208</v>
      </c>
      <c r="B41" s="12" t="s">
        <v>43</v>
      </c>
      <c r="C41" s="7">
        <v>200</v>
      </c>
      <c r="D41" s="28" t="s">
        <v>47</v>
      </c>
      <c r="E41" s="56"/>
      <c r="F41" s="32">
        <v>6750</v>
      </c>
      <c r="G41" s="57"/>
    </row>
    <row r="42" spans="1:7" ht="72.75" customHeight="1" x14ac:dyDescent="0.25">
      <c r="A42" s="7">
        <v>208</v>
      </c>
      <c r="B42" s="12" t="s">
        <v>11</v>
      </c>
      <c r="C42" s="7">
        <v>200</v>
      </c>
      <c r="D42" s="34" t="s">
        <v>47</v>
      </c>
      <c r="E42" s="59" t="s">
        <v>45</v>
      </c>
      <c r="F42" s="32">
        <v>-70000</v>
      </c>
      <c r="G42" s="51" t="s">
        <v>22</v>
      </c>
    </row>
    <row r="43" spans="1:7" ht="72.75" customHeight="1" x14ac:dyDescent="0.25">
      <c r="A43" s="7">
        <v>208</v>
      </c>
      <c r="B43" s="12" t="s">
        <v>43</v>
      </c>
      <c r="C43" s="7">
        <v>200</v>
      </c>
      <c r="D43" s="34" t="s">
        <v>69</v>
      </c>
      <c r="E43" s="59" t="s">
        <v>70</v>
      </c>
      <c r="F43" s="32">
        <v>70000</v>
      </c>
      <c r="G43" s="57"/>
    </row>
    <row r="44" spans="1:7" ht="73.5" customHeight="1" x14ac:dyDescent="0.25">
      <c r="A44" s="7"/>
      <c r="B44" s="12"/>
      <c r="C44" s="7"/>
      <c r="D44" s="34"/>
      <c r="E44" s="27" t="s">
        <v>28</v>
      </c>
      <c r="F44" s="24">
        <f>SUM(F45:F50)</f>
        <v>470000</v>
      </c>
      <c r="G44" s="31"/>
    </row>
    <row r="45" spans="1:7" ht="73.5" customHeight="1" x14ac:dyDescent="0.25">
      <c r="A45" s="7">
        <v>208</v>
      </c>
      <c r="B45" s="12" t="s">
        <v>11</v>
      </c>
      <c r="C45" s="7">
        <v>200</v>
      </c>
      <c r="D45" s="49" t="s">
        <v>24</v>
      </c>
      <c r="E45" s="50" t="s">
        <v>25</v>
      </c>
      <c r="F45" s="32">
        <v>-175.75</v>
      </c>
      <c r="G45" s="58" t="s">
        <v>22</v>
      </c>
    </row>
    <row r="46" spans="1:7" ht="73.5" customHeight="1" x14ac:dyDescent="0.25">
      <c r="A46" s="7">
        <v>208</v>
      </c>
      <c r="B46" s="12" t="s">
        <v>11</v>
      </c>
      <c r="C46" s="7">
        <v>800</v>
      </c>
      <c r="D46" s="55"/>
      <c r="E46" s="56"/>
      <c r="F46" s="32">
        <v>175.75</v>
      </c>
      <c r="G46" s="58"/>
    </row>
    <row r="47" spans="1:7" ht="73.5" customHeight="1" x14ac:dyDescent="0.25">
      <c r="A47" s="68">
        <v>212</v>
      </c>
      <c r="B47" s="12" t="s">
        <v>37</v>
      </c>
      <c r="C47" s="7">
        <v>100</v>
      </c>
      <c r="D47" s="34" t="s">
        <v>24</v>
      </c>
      <c r="E47" s="59" t="s">
        <v>25</v>
      </c>
      <c r="F47" s="32">
        <v>-62.5</v>
      </c>
      <c r="G47" s="51" t="s">
        <v>38</v>
      </c>
    </row>
    <row r="48" spans="1:7" ht="73.5" customHeight="1" x14ac:dyDescent="0.25">
      <c r="A48" s="7">
        <v>212</v>
      </c>
      <c r="B48" s="12" t="s">
        <v>37</v>
      </c>
      <c r="C48" s="7">
        <v>800</v>
      </c>
      <c r="D48" s="34" t="s">
        <v>26</v>
      </c>
      <c r="E48" s="59" t="s">
        <v>27</v>
      </c>
      <c r="F48" s="32">
        <v>62.5</v>
      </c>
      <c r="G48" s="57"/>
    </row>
    <row r="49" spans="1:8" ht="73.5" customHeight="1" x14ac:dyDescent="0.25">
      <c r="A49" s="7">
        <v>208</v>
      </c>
      <c r="B49" s="12" t="s">
        <v>72</v>
      </c>
      <c r="C49" s="7">
        <v>100</v>
      </c>
      <c r="D49" s="34" t="s">
        <v>26</v>
      </c>
      <c r="E49" s="59" t="s">
        <v>27</v>
      </c>
      <c r="F49" s="32">
        <v>22500</v>
      </c>
      <c r="G49" s="58" t="s">
        <v>74</v>
      </c>
    </row>
    <row r="50" spans="1:8" ht="73.5" customHeight="1" x14ac:dyDescent="0.25">
      <c r="A50" s="7">
        <v>208</v>
      </c>
      <c r="B50" s="12" t="s">
        <v>73</v>
      </c>
      <c r="C50" s="7">
        <v>100</v>
      </c>
      <c r="D50" s="34" t="s">
        <v>75</v>
      </c>
      <c r="E50" s="59" t="s">
        <v>76</v>
      </c>
      <c r="F50" s="32">
        <v>447500</v>
      </c>
      <c r="G50" s="58"/>
    </row>
    <row r="51" spans="1:8" ht="73.5" customHeight="1" x14ac:dyDescent="0.25">
      <c r="A51" s="7"/>
      <c r="B51" s="12"/>
      <c r="C51" s="7"/>
      <c r="D51" s="34"/>
      <c r="E51" s="27" t="s">
        <v>85</v>
      </c>
      <c r="F51" s="24">
        <f>SUM(F52)</f>
        <v>12000000</v>
      </c>
      <c r="G51" s="33"/>
    </row>
    <row r="52" spans="1:8" ht="73.5" customHeight="1" x14ac:dyDescent="0.25">
      <c r="A52" s="7">
        <v>208</v>
      </c>
      <c r="B52" s="12" t="s">
        <v>84</v>
      </c>
      <c r="C52" s="7">
        <v>200</v>
      </c>
      <c r="D52" s="34" t="s">
        <v>82</v>
      </c>
      <c r="E52" s="59" t="s">
        <v>83</v>
      </c>
      <c r="F52" s="32">
        <v>12000000</v>
      </c>
      <c r="G52" s="33" t="s">
        <v>74</v>
      </c>
    </row>
    <row r="53" spans="1:8" ht="61.5" customHeight="1" x14ac:dyDescent="0.25">
      <c r="A53" s="7"/>
      <c r="B53" s="12"/>
      <c r="C53" s="7"/>
      <c r="D53" s="28"/>
      <c r="E53" s="13" t="s">
        <v>12</v>
      </c>
      <c r="F53" s="26">
        <f>SUM(F54:F59)</f>
        <v>185376</v>
      </c>
      <c r="G53" s="25"/>
    </row>
    <row r="54" spans="1:8" ht="83.25" customHeight="1" x14ac:dyDescent="0.25">
      <c r="A54" s="7">
        <v>208</v>
      </c>
      <c r="B54" s="12" t="s">
        <v>11</v>
      </c>
      <c r="C54" s="7">
        <v>300</v>
      </c>
      <c r="D54" s="69" t="s">
        <v>16</v>
      </c>
      <c r="E54" s="70" t="s">
        <v>17</v>
      </c>
      <c r="F54" s="71">
        <v>-39624</v>
      </c>
      <c r="G54" s="33" t="s">
        <v>15</v>
      </c>
    </row>
    <row r="55" spans="1:8" ht="83.25" customHeight="1" x14ac:dyDescent="0.25">
      <c r="A55" s="7">
        <v>208</v>
      </c>
      <c r="B55" s="12" t="s">
        <v>53</v>
      </c>
      <c r="C55" s="7">
        <v>200</v>
      </c>
      <c r="D55" s="49" t="s">
        <v>52</v>
      </c>
      <c r="E55" s="50" t="s">
        <v>54</v>
      </c>
      <c r="F55" s="71">
        <v>-47482.79</v>
      </c>
      <c r="G55" s="51" t="s">
        <v>15</v>
      </c>
    </row>
    <row r="56" spans="1:8" ht="83.25" customHeight="1" x14ac:dyDescent="0.25">
      <c r="A56" s="7">
        <v>208</v>
      </c>
      <c r="B56" s="12" t="s">
        <v>53</v>
      </c>
      <c r="C56" s="7">
        <v>400</v>
      </c>
      <c r="D56" s="55"/>
      <c r="E56" s="56"/>
      <c r="F56" s="71">
        <v>47482.79</v>
      </c>
      <c r="G56" s="57"/>
    </row>
    <row r="57" spans="1:8" ht="83.25" customHeight="1" x14ac:dyDescent="0.25">
      <c r="A57" s="7">
        <v>208</v>
      </c>
      <c r="B57" s="12" t="s">
        <v>11</v>
      </c>
      <c r="C57" s="7">
        <v>100</v>
      </c>
      <c r="D57" s="49" t="s">
        <v>59</v>
      </c>
      <c r="E57" s="50" t="s">
        <v>60</v>
      </c>
      <c r="F57" s="71">
        <v>-4566</v>
      </c>
      <c r="G57" s="51" t="s">
        <v>15</v>
      </c>
    </row>
    <row r="58" spans="1:8" ht="83.25" customHeight="1" x14ac:dyDescent="0.25">
      <c r="A58" s="7">
        <v>208</v>
      </c>
      <c r="B58" s="12" t="s">
        <v>11</v>
      </c>
      <c r="C58" s="7">
        <v>200</v>
      </c>
      <c r="D58" s="55"/>
      <c r="E58" s="56"/>
      <c r="F58" s="71">
        <v>4566</v>
      </c>
      <c r="G58" s="57"/>
    </row>
    <row r="59" spans="1:8" ht="83.25" customHeight="1" x14ac:dyDescent="0.25">
      <c r="A59" s="7">
        <v>244</v>
      </c>
      <c r="B59" s="12" t="s">
        <v>11</v>
      </c>
      <c r="C59" s="7">
        <v>200</v>
      </c>
      <c r="D59" s="34" t="s">
        <v>16</v>
      </c>
      <c r="E59" s="59" t="s">
        <v>17</v>
      </c>
      <c r="F59" s="71">
        <v>225000</v>
      </c>
      <c r="G59" s="31" t="s">
        <v>74</v>
      </c>
    </row>
    <row r="60" spans="1:8" ht="54" customHeight="1" x14ac:dyDescent="0.25">
      <c r="A60" s="7"/>
      <c r="B60" s="7"/>
      <c r="C60" s="19"/>
      <c r="D60" s="20"/>
      <c r="E60" s="21" t="s">
        <v>9</v>
      </c>
      <c r="F60" s="22">
        <f>SUM(F8+F20+F23+F28+F31+F33+F36+F39+F44+F53+F51)</f>
        <v>20695000</v>
      </c>
      <c r="G60" s="23"/>
    </row>
    <row r="61" spans="1:8" ht="45.75" customHeight="1" x14ac:dyDescent="0.35">
      <c r="A61" s="15"/>
      <c r="B61" s="11"/>
      <c r="F61" s="3"/>
      <c r="H61" s="5"/>
    </row>
    <row r="62" spans="1:8" ht="39.75" customHeight="1" x14ac:dyDescent="0.25">
      <c r="A62" s="15"/>
      <c r="B62" s="11"/>
      <c r="G62" s="6"/>
    </row>
    <row r="63" spans="1:8" ht="109.5" customHeight="1" x14ac:dyDescent="0.25"/>
    <row r="64" spans="1:8" ht="30.75" customHeight="1" x14ac:dyDescent="0.25"/>
    <row r="65" ht="166.5" customHeight="1" x14ac:dyDescent="0.25"/>
    <row r="66" ht="166.5" customHeight="1" x14ac:dyDescent="0.25"/>
    <row r="67" ht="166.5" customHeight="1" x14ac:dyDescent="0.25"/>
    <row r="68" ht="166.5" customHeight="1" x14ac:dyDescent="0.25"/>
    <row r="69" ht="21.75" customHeight="1" x14ac:dyDescent="0.25"/>
    <row r="70" ht="67.5" customHeight="1" x14ac:dyDescent="0.25"/>
    <row r="71" ht="67.5" customHeight="1" x14ac:dyDescent="0.25"/>
    <row r="72" ht="67.5" customHeight="1" x14ac:dyDescent="0.25"/>
    <row r="73" ht="177" customHeight="1" x14ac:dyDescent="0.25"/>
  </sheetData>
  <mergeCells count="39">
    <mergeCell ref="A1:G1"/>
    <mergeCell ref="A2:G2"/>
    <mergeCell ref="A3:G3"/>
    <mergeCell ref="F4:G4"/>
    <mergeCell ref="F5:G5"/>
    <mergeCell ref="A6:G6"/>
    <mergeCell ref="G29:G30"/>
    <mergeCell ref="G37:G38"/>
    <mergeCell ref="D37:D38"/>
    <mergeCell ref="D9:D11"/>
    <mergeCell ref="E9:E12"/>
    <mergeCell ref="G9:G12"/>
    <mergeCell ref="G16:G17"/>
    <mergeCell ref="G34:G35"/>
    <mergeCell ref="E37:E38"/>
    <mergeCell ref="D21:D22"/>
    <mergeCell ref="E21:E22"/>
    <mergeCell ref="G21:G22"/>
    <mergeCell ref="D13:D15"/>
    <mergeCell ref="E13:E15"/>
    <mergeCell ref="G13:G15"/>
    <mergeCell ref="G24:G25"/>
    <mergeCell ref="G42:G43"/>
    <mergeCell ref="G26:G27"/>
    <mergeCell ref="D34:D35"/>
    <mergeCell ref="E34:E35"/>
    <mergeCell ref="E40:E41"/>
    <mergeCell ref="G40:G41"/>
    <mergeCell ref="G57:G58"/>
    <mergeCell ref="D57:D58"/>
    <mergeCell ref="E57:E58"/>
    <mergeCell ref="G47:G48"/>
    <mergeCell ref="D45:D46"/>
    <mergeCell ref="E45:E46"/>
    <mergeCell ref="G49:G50"/>
    <mergeCell ref="G45:G46"/>
    <mergeCell ref="G55:G56"/>
    <mergeCell ref="D55:D56"/>
    <mergeCell ref="E55:E56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2024-02-19T10:57:36Z</cp:lastPrinted>
  <dcterms:created xsi:type="dcterms:W3CDTF">2015-12-14T07:24:37Z</dcterms:created>
  <dcterms:modified xsi:type="dcterms:W3CDTF">2024-02-19T10:57:40Z</dcterms:modified>
</cp:coreProperties>
</file>